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13_ncr:1_{001E7DD4-88C3-4155-8387-D95CE38699C4}" xr6:coauthVersionLast="36" xr6:coauthVersionMax="36" xr10:uidLastSave="{00000000-0000-0000-0000-000000000000}"/>
  <bookViews>
    <workbookView xWindow="240" yWindow="45" windowWidth="20730" windowHeight="10035" activeTab="1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2" i="1" l="1"/>
  <c r="P12" i="1"/>
  <c r="O24" i="1"/>
  <c r="P24" i="1"/>
  <c r="O13" i="1"/>
  <c r="P13" i="1"/>
  <c r="O22" i="1"/>
  <c r="P22" i="1"/>
  <c r="P11" i="1"/>
  <c r="O11" i="1"/>
  <c r="O15" i="1"/>
  <c r="P15" i="1"/>
  <c r="O10" i="1"/>
  <c r="P10" i="1"/>
  <c r="O23" i="1"/>
  <c r="P23" i="1"/>
  <c r="P14" i="1"/>
  <c r="O14" i="1"/>
  <c r="O16" i="1"/>
  <c r="P16" i="1"/>
  <c r="O17" i="1"/>
  <c r="P17" i="1"/>
  <c r="O21" i="1"/>
  <c r="P21" i="1"/>
  <c r="O18" i="1"/>
  <c r="P18" i="1"/>
  <c r="O19" i="1"/>
  <c r="P19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<sst xmlns="http://schemas.openxmlformats.org/spreadsheetml/2006/main" count="200" uniqueCount="97">
  <si>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</si>
  <si>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</si>
  <si>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</si>
  <si>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</si>
  <si>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</si>
  <si>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</si>
  <si>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</si>
  <si>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</si>
  <si>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</si>
  <si>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</si>
  <si>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</si>
  <si>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</si>
  <si>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</si>
  <si>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</si>
  <si>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</si>
  <si>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</si>
  <si>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</si>
  <si>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</si>
  <si>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</si>
  <si>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</si>
  <si>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</si>
  <si>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</si>
  <si>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</si>
  <si>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</si>
  <si>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</si>
  <si>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</si>
  <si>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</si>
  <si>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</si>
  <si>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</si>
  <si>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</si>
  <si>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</si>
  <si>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</si>
  <si>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</si>
  <si>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</si>
  <si>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</si>
  <si>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</si>
  <si>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</si>
  <si>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</si>
  <si>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</si>
  <si>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</si>
  <si>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</si>
  <si>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</si>
  <si>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</si>
  <si>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</si>
  <si>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</si>
  <si>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</si>
  <si>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</si>
  <si>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</si>
  <si>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</si>
  <si>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20/23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</si>
  <si>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</si>
  <si>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</si>
  <si>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</si>
  <si>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</si>
  <si>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</si>
  <si>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</si>
  <si>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</si>
  <si>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</si>
  <si>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</si>
  <si>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</si>
  <si>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</si>
  <si>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</si>
  <si>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</si>
  <si>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</si>
  <si>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</si>
  <si>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</si>
  <si>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</si>
  <si>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</si>
  <si>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</si>
  <si>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</si>
  <si>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</si>
  <si>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</si>
  <si>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</si>
  <si>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</si>
  <si>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</si>
  <si>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</si>
  <si>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</si>
  <si>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</si>
  <si>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</si>
  <si>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</si>
  <si>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</si>
  <si>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</si>
  <si>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</si>
  <si>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</si>
  <si>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</si>
  <si>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</si>
  <si>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</si>
  <si>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</si>
  <si>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</si>
  <si>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</si>
  <si>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</si>
  <si>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POLI</t>
  </si>
  <si>
    <t>19/20</t>
  </si>
  <si>
    <t>23/24</t>
  </si>
  <si>
    <t>F2F</t>
  </si>
  <si>
    <t>Planned over-Cap to offset low enrolled POLI 12</t>
  </si>
  <si>
    <t>Planned over-Cap to offset low enrolled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</si>
</sst>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8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165" fontId="0" fillId="4" borderId="1" xfId="3" applyNumberFormat="1" applyFont="1" applyFill="1" applyBorder="1" applyAlignment="1" applyProtection="1">
      <alignment horizontal="right"/>
    </xf>
    <xf numFmtId="43" fontId="10" fillId="0" borderId="0" xfId="3" applyFont="1" applyFill="1" applyBorder="1"/>
    <xf numFmtId="0" fontId="1" fillId="0" borderId="0" xfId="0" applyFont="1" applyFill="1" applyBorder="1" applyAlignment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9" fillId="11" borderId="1" xfId="0" applyFont="1" applyFill="1" applyBorder="1" applyAlignment="1">
      <alignment wrapText="1"/>
    </xf>
    <xf numFmtId="0" fontId="7" fillId="12" borderId="1" xfId="1" applyFont="1" applyFill="1" applyBorder="1" applyAlignment="1" applyProtection="1">
      <alignment horizontal="left" wrapText="1"/>
      <protection locked="0"/>
    </xf>
    <xf numFmtId="0" fontId="9" fillId="13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59</v>
      </c>
      <c r="M1" s="63" t="s">
        <v>60</v>
      </c>
      <c r="N1" s="64" t="s">
        <v>2</v>
      </c>
      <c r="O1" s="65" t="s">
        <v>3</v>
      </c>
      <c r="P1" s="79" t="s">
        <v>4</v>
      </c>
      <c r="Q1" s="33" t="s">
        <v>51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91</v>
      </c>
      <c r="J2" s="127"/>
      <c r="K2" s="127"/>
      <c r="L2" s="112">
        <f>'2024-25 Summary'!D2</f>
        <v>2.5960000000000001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0.19600000000000017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77</v>
      </c>
      <c r="D6" s="25" t="s">
        <v>75</v>
      </c>
      <c r="E6" s="25" t="s">
        <v>58</v>
      </c>
      <c r="F6" s="25" t="s">
        <v>7</v>
      </c>
      <c r="G6" s="25" t="s">
        <v>52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/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tabSelected="1" zoomScale="90" zoomScaleNormal="90" workbookViewId="0">
      <pane ySplit="6" topLeftCell="A10" activePane="bottomLeft" state="frozen"/>
      <selection activeCell="D6" sqref="D6"/>
      <selection pane="bottomLeft" activeCell="F18" sqref="F1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54</v>
      </c>
      <c r="K1" s="63" t="s">
        <v>61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0" t="str">
        <f>'2024-25 Summary'!C2</f>
        <v>POLI</v>
      </c>
      <c r="H2" s="130"/>
      <c r="I2" s="130"/>
      <c r="J2" s="112">
        <f>'2024-25 Summary'!D2</f>
        <v>2.5960000000000001</v>
      </c>
      <c r="K2" s="5">
        <f>SUM(K7:K42)</f>
        <v>1.2</v>
      </c>
      <c r="L2" s="6">
        <f>SUM(L7:L42)</f>
        <v>712</v>
      </c>
      <c r="M2" s="7">
        <f>SUM(M7:M42)</f>
        <v>23.733333333333334</v>
      </c>
      <c r="N2" s="7">
        <f>L2/K2</f>
        <v>593.33333333333337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0.19600000000000017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76</v>
      </c>
      <c r="D6" s="25" t="s">
        <v>57</v>
      </c>
      <c r="E6" s="25" t="s">
        <v>53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56"/>
    </row>
    <row r="8" spans="1:16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3">J8*G8/15</f>
        <v>0</v>
      </c>
      <c r="L8" s="70">
        <f t="shared" ref="L8:L42" si="4">(H8*I8)</f>
        <v>0</v>
      </c>
      <c r="M8" s="71">
        <f t="shared" ref="M8:M42" si="5">L8/30</f>
        <v>0</v>
      </c>
      <c r="N8" s="69" t="e">
        <f t="shared" ref="N8:N42" si="6">L8/K8</f>
        <v>#DIV/0!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 t="s">
        <v>91</v>
      </c>
      <c r="B10" s="54">
        <v>7</v>
      </c>
      <c r="C10" s="54" t="s">
        <v>71</v>
      </c>
      <c r="D10" s="54"/>
      <c r="E10" s="54">
        <v>45</v>
      </c>
      <c r="F10" s="151">
        <v>55</v>
      </c>
      <c r="G10" s="54">
        <v>1</v>
      </c>
      <c r="H10" s="75">
        <f t="shared" si="0"/>
        <v>55</v>
      </c>
      <c r="I10" s="55">
        <v>4</v>
      </c>
      <c r="J10" s="55">
        <v>4</v>
      </c>
      <c r="K10" s="69">
        <f t="shared" si="3"/>
        <v>0.26666666666666666</v>
      </c>
      <c r="L10" s="70">
        <f t="shared" si="4"/>
        <v>220</v>
      </c>
      <c r="M10" s="71">
        <f t="shared" si="5"/>
        <v>7.333333333333333</v>
      </c>
      <c r="N10" s="69">
        <f t="shared" si="6"/>
        <v>825</v>
      </c>
      <c r="O10" s="149" t="s">
        <v>95</v>
      </c>
    </row>
    <row r="11" spans="1:16" ht="15.75" customHeight="1" x14ac:dyDescent="0.25">
      <c r="A11" s="54" t="s">
        <v>91</v>
      </c>
      <c r="B11" s="54">
        <v>7</v>
      </c>
      <c r="C11" s="54" t="s">
        <v>67</v>
      </c>
      <c r="D11" s="54"/>
      <c r="E11" s="54">
        <v>32</v>
      </c>
      <c r="F11" s="54">
        <v>35</v>
      </c>
      <c r="G11" s="54">
        <v>1</v>
      </c>
      <c r="H11" s="75">
        <f t="shared" si="0"/>
        <v>35</v>
      </c>
      <c r="I11" s="55">
        <v>4</v>
      </c>
      <c r="J11" s="55">
        <v>4</v>
      </c>
      <c r="K11" s="69">
        <f t="shared" si="3"/>
        <v>0.26666666666666666</v>
      </c>
      <c r="L11" s="70">
        <f t="shared" si="4"/>
        <v>140</v>
      </c>
      <c r="M11" s="71">
        <f t="shared" si="5"/>
        <v>4.666666666666667</v>
      </c>
      <c r="N11" s="69">
        <f t="shared" si="6"/>
        <v>525</v>
      </c>
      <c r="O11" s="56"/>
    </row>
    <row r="12" spans="1:16" ht="15.75" customHeight="1" x14ac:dyDescent="0.25">
      <c r="A12" s="44" t="s">
        <v>91</v>
      </c>
      <c r="B12" s="44">
        <v>7</v>
      </c>
      <c r="C12" s="44"/>
      <c r="D12" s="54" t="s">
        <v>94</v>
      </c>
      <c r="E12" s="54">
        <v>43</v>
      </c>
      <c r="F12" s="54">
        <v>43</v>
      </c>
      <c r="G12" s="54">
        <v>1</v>
      </c>
      <c r="H12" s="75">
        <f t="shared" si="0"/>
        <v>43</v>
      </c>
      <c r="I12" s="55">
        <v>4</v>
      </c>
      <c r="J12" s="55">
        <v>4</v>
      </c>
      <c r="K12" s="69">
        <f t="shared" si="3"/>
        <v>0.26666666666666666</v>
      </c>
      <c r="L12" s="70">
        <f t="shared" si="4"/>
        <v>172</v>
      </c>
      <c r="M12" s="71">
        <f t="shared" si="5"/>
        <v>5.7333333333333334</v>
      </c>
      <c r="N12" s="69">
        <f t="shared" si="6"/>
        <v>645</v>
      </c>
      <c r="O12" s="56"/>
    </row>
    <row r="13" spans="1:16" ht="15.75" customHeight="1" x14ac:dyDescent="0.25">
      <c r="A13" s="44" t="s">
        <v>91</v>
      </c>
      <c r="B13" s="44">
        <v>12</v>
      </c>
      <c r="C13" s="44"/>
      <c r="D13" s="54" t="s">
        <v>65</v>
      </c>
      <c r="E13" s="54"/>
      <c r="F13" s="54">
        <v>20</v>
      </c>
      <c r="G13" s="54">
        <v>1</v>
      </c>
      <c r="H13" s="75">
        <f t="shared" si="0"/>
        <v>20</v>
      </c>
      <c r="I13" s="55">
        <v>3</v>
      </c>
      <c r="J13" s="55">
        <v>3</v>
      </c>
      <c r="K13" s="69">
        <f t="shared" si="3"/>
        <v>0.2</v>
      </c>
      <c r="L13" s="70">
        <f t="shared" si="4"/>
        <v>60</v>
      </c>
      <c r="M13" s="71">
        <f t="shared" si="5"/>
        <v>2</v>
      </c>
      <c r="N13" s="69">
        <f t="shared" si="6"/>
        <v>300</v>
      </c>
      <c r="O13" s="56"/>
    </row>
    <row r="14" spans="1:16" ht="15.75" customHeight="1" x14ac:dyDescent="0.25">
      <c r="A14" s="54" t="s">
        <v>91</v>
      </c>
      <c r="B14" s="44">
        <v>30</v>
      </c>
      <c r="C14" s="44"/>
      <c r="D14" s="54" t="s">
        <v>71</v>
      </c>
      <c r="E14" s="54">
        <v>35</v>
      </c>
      <c r="F14" s="54">
        <v>40</v>
      </c>
      <c r="G14" s="54">
        <v>1</v>
      </c>
      <c r="H14" s="75">
        <f t="shared" si="0"/>
        <v>40</v>
      </c>
      <c r="I14" s="55">
        <v>3</v>
      </c>
      <c r="J14" s="55">
        <v>3</v>
      </c>
      <c r="K14" s="69">
        <f t="shared" si="3"/>
        <v>0.2</v>
      </c>
      <c r="L14" s="70">
        <f t="shared" si="4"/>
        <v>120</v>
      </c>
      <c r="M14" s="71">
        <f t="shared" si="5"/>
        <v>4</v>
      </c>
      <c r="N14" s="69">
        <f t="shared" si="6"/>
        <v>600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477" yWindow="809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topLeftCell="E1" zoomScale="110" zoomScaleNormal="110" workbookViewId="0">
      <pane ySplit="6" topLeftCell="A7" activePane="bottomLeft" state="frozen"/>
      <selection activeCell="D6" sqref="D6"/>
      <selection pane="bottomLeft" activeCell="F13" sqref="F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54</v>
      </c>
      <c r="K1" s="63" t="s">
        <v>55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0" t="str">
        <f>'2024-25 Summary'!C2</f>
        <v>POLI</v>
      </c>
      <c r="H2" s="130"/>
      <c r="I2" s="130"/>
      <c r="J2" s="112">
        <f>'2024-25 Summary'!D2</f>
        <v>2.5960000000000001</v>
      </c>
      <c r="K2" s="5">
        <f>SUM(K7:K42)</f>
        <v>1.2</v>
      </c>
      <c r="L2" s="14">
        <f>SUM(L7:L42)</f>
        <v>685</v>
      </c>
      <c r="M2" s="15">
        <f>SUM(M7:M42)</f>
        <v>22.833333333333332</v>
      </c>
      <c r="N2" s="15">
        <f>L2/K2</f>
        <v>570.83333333333337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0.19600000000000017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90" x14ac:dyDescent="0.25">
      <c r="A6" s="52" t="s">
        <v>28</v>
      </c>
      <c r="B6" s="52" t="s">
        <v>26</v>
      </c>
      <c r="C6" s="25" t="s">
        <v>76</v>
      </c>
      <c r="D6" s="25" t="s">
        <v>63</v>
      </c>
      <c r="E6" s="25" t="s">
        <v>62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91</v>
      </c>
      <c r="B7" s="54">
        <v>7</v>
      </c>
      <c r="C7" s="54" t="s">
        <v>71</v>
      </c>
      <c r="D7" s="54"/>
      <c r="E7" s="54">
        <v>42</v>
      </c>
      <c r="F7" s="150">
        <v>55</v>
      </c>
      <c r="G7" s="54">
        <v>1</v>
      </c>
      <c r="H7" s="70">
        <f t="shared" ref="H7:H40" si="0">F7*G7</f>
        <v>55</v>
      </c>
      <c r="I7" s="86">
        <v>4</v>
      </c>
      <c r="J7" s="87">
        <v>4</v>
      </c>
      <c r="K7" s="69">
        <f t="shared" ref="K7" si="1">J7*G7/15</f>
        <v>0.26666666666666666</v>
      </c>
      <c r="L7" s="70">
        <f t="shared" ref="L7" si="2">(H7*I7)</f>
        <v>220</v>
      </c>
      <c r="M7" s="71">
        <f>L7/30</f>
        <v>7.333333333333333</v>
      </c>
      <c r="N7" s="69">
        <f t="shared" ref="N7" si="3">L7/K7</f>
        <v>825</v>
      </c>
      <c r="O7" s="149" t="s">
        <v>96</v>
      </c>
    </row>
    <row r="8" spans="1:16" ht="15.75" customHeight="1" x14ac:dyDescent="0.25">
      <c r="A8" s="54" t="s">
        <v>91</v>
      </c>
      <c r="B8" s="54">
        <v>7</v>
      </c>
      <c r="C8" s="54" t="s">
        <v>67</v>
      </c>
      <c r="D8" s="54"/>
      <c r="E8" s="54">
        <v>10</v>
      </c>
      <c r="F8" s="34">
        <v>30</v>
      </c>
      <c r="G8" s="54">
        <v>1</v>
      </c>
      <c r="H8" s="70">
        <f t="shared" si="0"/>
        <v>30</v>
      </c>
      <c r="I8" s="86">
        <v>4</v>
      </c>
      <c r="J8" s="87">
        <v>4</v>
      </c>
      <c r="K8" s="69">
        <f t="shared" ref="K8:K42" si="4">J8*G8/15</f>
        <v>0.26666666666666666</v>
      </c>
      <c r="L8" s="70">
        <f t="shared" ref="L8:L42" si="5">(H8*I8)</f>
        <v>120</v>
      </c>
      <c r="M8" s="71">
        <f t="shared" ref="M8:M42" si="6">L8/30</f>
        <v>4</v>
      </c>
      <c r="N8" s="69">
        <f t="shared" ref="N8:N42" si="7">L8/K8</f>
        <v>450</v>
      </c>
      <c r="O8" s="56"/>
    </row>
    <row r="9" spans="1:16" ht="15.75" customHeight="1" x14ac:dyDescent="0.25">
      <c r="A9" s="54" t="s">
        <v>91</v>
      </c>
      <c r="B9" s="54">
        <v>7</v>
      </c>
      <c r="C9" s="54" t="s">
        <v>65</v>
      </c>
      <c r="D9" s="54"/>
      <c r="E9" s="54">
        <v>43</v>
      </c>
      <c r="F9" s="34">
        <v>30</v>
      </c>
      <c r="G9" s="54">
        <v>1</v>
      </c>
      <c r="H9" s="70">
        <f t="shared" si="0"/>
        <v>30</v>
      </c>
      <c r="I9" s="86">
        <v>4</v>
      </c>
      <c r="J9" s="87">
        <v>4</v>
      </c>
      <c r="K9" s="69">
        <f t="shared" si="4"/>
        <v>0.26666666666666666</v>
      </c>
      <c r="L9" s="70">
        <f t="shared" si="5"/>
        <v>120</v>
      </c>
      <c r="M9" s="71">
        <f t="shared" si="6"/>
        <v>4</v>
      </c>
      <c r="N9" s="69">
        <f t="shared" si="7"/>
        <v>450</v>
      </c>
      <c r="O9" s="56"/>
    </row>
    <row r="10" spans="1:16" ht="15.75" customHeight="1" x14ac:dyDescent="0.25">
      <c r="A10" s="54" t="s">
        <v>91</v>
      </c>
      <c r="B10" s="54">
        <v>25</v>
      </c>
      <c r="C10" s="54" t="s">
        <v>65</v>
      </c>
      <c r="D10" s="54"/>
      <c r="E10" s="54">
        <v>34</v>
      </c>
      <c r="F10" s="54">
        <v>35</v>
      </c>
      <c r="G10" s="54">
        <v>1</v>
      </c>
      <c r="H10" s="70">
        <f t="shared" si="0"/>
        <v>35</v>
      </c>
      <c r="I10" s="86">
        <v>3</v>
      </c>
      <c r="J10" s="86">
        <v>3</v>
      </c>
      <c r="K10" s="69">
        <f t="shared" si="4"/>
        <v>0.2</v>
      </c>
      <c r="L10" s="70">
        <f t="shared" si="5"/>
        <v>105</v>
      </c>
      <c r="M10" s="71">
        <f t="shared" si="6"/>
        <v>3.5</v>
      </c>
      <c r="N10" s="69">
        <f t="shared" si="7"/>
        <v>525</v>
      </c>
      <c r="O10" s="56"/>
    </row>
    <row r="11" spans="1:16" ht="15.75" customHeight="1" x14ac:dyDescent="0.25">
      <c r="A11" s="54" t="s">
        <v>91</v>
      </c>
      <c r="B11" s="54">
        <v>20</v>
      </c>
      <c r="C11" s="54" t="s">
        <v>71</v>
      </c>
      <c r="D11" s="54"/>
      <c r="E11" s="54">
        <v>34</v>
      </c>
      <c r="F11" s="54">
        <v>40</v>
      </c>
      <c r="G11" s="54">
        <v>1</v>
      </c>
      <c r="H11" s="70">
        <f t="shared" si="0"/>
        <v>40</v>
      </c>
      <c r="I11" s="86">
        <v>3</v>
      </c>
      <c r="J11" s="86">
        <v>3</v>
      </c>
      <c r="K11" s="69">
        <f t="shared" si="4"/>
        <v>0.2</v>
      </c>
      <c r="L11" s="70">
        <f t="shared" si="5"/>
        <v>120</v>
      </c>
      <c r="M11" s="71">
        <f t="shared" si="6"/>
        <v>4</v>
      </c>
      <c r="N11" s="69">
        <f t="shared" si="7"/>
        <v>600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91</v>
      </c>
      <c r="D2" s="109">
        <v>2.5960000000000001</v>
      </c>
      <c r="E2" s="5">
        <f>SUM('Summer 24'!M2,'Fall 24'!K2,'Spring 25'!K2)</f>
        <v>2.4</v>
      </c>
      <c r="F2" s="5">
        <f>'Summer 24'!M2+'Fall 24'!K2+'Spring 25'!K2</f>
        <v>2.4</v>
      </c>
      <c r="G2" s="5">
        <f>SUM('Summer 24'!O2,'Fall 24'!M2,'Spring 25'!M2)</f>
        <v>46.566666666666663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>
        <v>1.2</v>
      </c>
    </row>
    <row r="8" spans="1:14" x14ac:dyDescent="0.25">
      <c r="D8" s="102" t="s">
        <v>12</v>
      </c>
      <c r="E8" s="106"/>
      <c r="F8" s="106">
        <v>22.26</v>
      </c>
    </row>
    <row r="9" spans="1:14" x14ac:dyDescent="0.25">
      <c r="D9" s="102" t="s">
        <v>37</v>
      </c>
      <c r="E9" s="106"/>
      <c r="F9" s="106">
        <v>572.02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5" t="s">
        <v>48</v>
      </c>
      <c r="F16" s="135"/>
      <c r="G16" s="135"/>
    </row>
    <row r="17" spans="4:8" ht="15.75" thickBot="1" x14ac:dyDescent="0.3">
      <c r="E17" s="104" t="s">
        <v>36</v>
      </c>
      <c r="F17" s="104" t="s">
        <v>37</v>
      </c>
      <c r="G17" s="104" t="s">
        <v>12</v>
      </c>
    </row>
    <row r="18" spans="4:8" x14ac:dyDescent="0.25">
      <c r="D18" s="102" t="s">
        <v>92</v>
      </c>
      <c r="E18" s="108">
        <v>5.81</v>
      </c>
      <c r="F18" s="108">
        <v>409.75</v>
      </c>
      <c r="G18" s="108">
        <v>77.12</v>
      </c>
    </row>
    <row r="19" spans="4:8" x14ac:dyDescent="0.25">
      <c r="D19" s="102" t="s">
        <v>49</v>
      </c>
      <c r="E19" s="108">
        <v>3.8</v>
      </c>
      <c r="F19" s="108">
        <v>497.9</v>
      </c>
      <c r="G19" s="108">
        <v>62.31</v>
      </c>
    </row>
    <row r="20" spans="4:8" x14ac:dyDescent="0.25">
      <c r="D20" s="102" t="s">
        <v>35</v>
      </c>
      <c r="E20" s="108">
        <v>3.6</v>
      </c>
      <c r="F20" s="108">
        <v>347.77</v>
      </c>
      <c r="G20" s="108">
        <v>41.06</v>
      </c>
    </row>
    <row r="21" spans="4:8" x14ac:dyDescent="0.25">
      <c r="D21" s="102" t="s">
        <v>50</v>
      </c>
      <c r="E21" s="110">
        <v>3.67</v>
      </c>
      <c r="F21" s="110">
        <v>370.84</v>
      </c>
      <c r="G21" s="110">
        <v>44.97</v>
      </c>
    </row>
    <row r="22" spans="4:8" x14ac:dyDescent="0.25">
      <c r="D22" s="111" t="s">
        <v>93</v>
      </c>
      <c r="E22" s="110">
        <v>1.2</v>
      </c>
      <c r="F22" s="110">
        <v>572.02</v>
      </c>
      <c r="G22" s="110">
        <v>22.26</v>
      </c>
    </row>
    <row r="24" spans="4:8" x14ac:dyDescent="0.25">
      <c r="H24" s="3" t="s">
        <v>88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54</v>
      </c>
      <c r="L1" s="63" t="s">
        <v>56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7" t="str">
        <f>'2024-25 Summary'!C2</f>
        <v>POLI</v>
      </c>
      <c r="I2" s="147"/>
      <c r="J2" s="147"/>
      <c r="K2" s="112">
        <f>'2024-25 Summary'!D2</f>
        <v>2.5960000000000001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0.19600000000000017</v>
      </c>
      <c r="M3" s="16"/>
      <c r="N3" s="17"/>
      <c r="O3" s="17"/>
    </row>
    <row r="4" spans="1:16" ht="19.5" customHeight="1" x14ac:dyDescent="0.25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76</v>
      </c>
      <c r="E6" s="25" t="s">
        <v>58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64</v>
      </c>
    </row>
    <row r="3" spans="1:2" x14ac:dyDescent="0.25">
      <c r="A3" t="s">
        <v>65</v>
      </c>
      <c r="B3" t="s">
        <v>66</v>
      </c>
    </row>
    <row r="4" spans="1:2" x14ac:dyDescent="0.25">
      <c r="A4" t="s">
        <v>67</v>
      </c>
      <c r="B4" t="s">
        <v>68</v>
      </c>
    </row>
    <row r="5" spans="1:2" x14ac:dyDescent="0.25">
      <c r="A5" t="s">
        <v>69</v>
      </c>
      <c r="B5" t="s">
        <v>70</v>
      </c>
    </row>
    <row r="6" spans="1:2" x14ac:dyDescent="0.25">
      <c r="A6" t="s">
        <v>71</v>
      </c>
      <c r="B6" t="s">
        <v>72</v>
      </c>
    </row>
    <row r="7" spans="1:2" x14ac:dyDescent="0.25">
      <c r="A7" t="s">
        <v>73</v>
      </c>
      <c r="B7" t="s">
        <v>74</v>
      </c>
    </row>
    <row r="10" spans="1:2" x14ac:dyDescent="0.25">
      <c r="A10" t="s">
        <v>78</v>
      </c>
    </row>
    <row r="11" spans="1:2" x14ac:dyDescent="0.25">
      <c r="A11" t="s">
        <v>79</v>
      </c>
    </row>
    <row r="12" spans="1:2" x14ac:dyDescent="0.25">
      <c r="A12" t="s">
        <v>80</v>
      </c>
    </row>
    <row r="13" spans="1:2" x14ac:dyDescent="0.25">
      <c r="A13" t="s">
        <v>81</v>
      </c>
    </row>
    <row r="14" spans="1:2" x14ac:dyDescent="0.25">
      <c r="A14" t="s">
        <v>82</v>
      </c>
    </row>
    <row r="17" spans="1:1" x14ac:dyDescent="0.25">
      <c r="A17" t="s">
        <v>83</v>
      </c>
    </row>
    <row r="18" spans="1:1" x14ac:dyDescent="0.25">
      <c r="A18" t="s">
        <v>86</v>
      </c>
    </row>
    <row r="19" spans="1:1" x14ac:dyDescent="0.25">
      <c r="A19" t="s">
        <v>85</v>
      </c>
    </row>
    <row r="20" spans="1:1" x14ac:dyDescent="0.25">
      <c r="A20" t="s">
        <v>84</v>
      </c>
    </row>
    <row r="22" spans="1:1" x14ac:dyDescent="0.25">
      <c r="A22" t="s">
        <v>87</v>
      </c>
    </row>
    <row r="23" spans="1:1" x14ac:dyDescent="0.25">
      <c r="A23" t="s">
        <v>86</v>
      </c>
    </row>
    <row r="24" spans="1:1" x14ac:dyDescent="0.25">
      <c r="A24" t="s">
        <v>90</v>
      </c>
    </row>
    <row r="25" spans="1:1" x14ac:dyDescent="0.25">
      <c r="A25" t="s">
        <v>89</v>
      </c>
    </row>
    <row r="26" spans="1:1" x14ac:dyDescent="0.25">
      <c r="A26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2024-02-06T23:49:53Z</dcterms:modified>
</cp:coreProperties>
</file>